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5" sheetId="1" r:id="rId1"/>
    <sheet name="КИМ 15(2019)" sheetId="2" r:id="rId2"/>
    <sheet name="КИМ 15(2020)" sheetId="3" r:id="rId3"/>
    <sheet name="КИМ 15(2021)" sheetId="4" r:id="rId4"/>
    <sheet name="КИМ 15(2022)" sheetId="5" r:id="rId5"/>
    <sheet name="КИМ 1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15'!#REF!,'КИМ 15'!#REF!</definedName>
    <definedName name="Z_6E36EA37_049E_4FAE_B719_2847CD16F858_.wvu.Rows" localSheetId="0" hidden="1">'КИМ 15'!$42:$45</definedName>
    <definedName name="Z_73C0D023_21BD_4441_8EFA_957546C15799_.wvu.Cols" localSheetId="0" hidden="1">'КИМ 15'!#REF!,'КИМ 15'!#REF!</definedName>
    <definedName name="Z_73C0D023_21BD_4441_8EFA_957546C15799_.wvu.Rows" localSheetId="0" hidden="1">'КИМ 15'!$42:$45</definedName>
    <definedName name="_xlnm.Print_Area" localSheetId="0">'КИМ 15'!$A$1:$J$60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51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<sst xmlns="http://schemas.openxmlformats.org/spreadsheetml/2006/main" count="374" uniqueCount="96">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</sst>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8">
          <cell r="W38">
            <v>9653.4654897225646</v>
          </cell>
          <cell r="X38">
            <v>1955.6056610136291</v>
          </cell>
          <cell r="Y38">
            <v>4844.0179000000007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5768</v>
          </cell>
          <cell r="AN38">
            <v>0</v>
          </cell>
          <cell r="AO38">
            <v>1133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Y38">
            <v>31999.102671773209</v>
          </cell>
          <cell r="BB38">
            <v>0</v>
          </cell>
          <cell r="BC38">
            <v>0</v>
          </cell>
          <cell r="CN38">
            <v>13905.963699436637</v>
          </cell>
          <cell r="CO38">
            <v>2850.1159707343386</v>
          </cell>
          <cell r="CP38">
            <v>1260.9260000000002</v>
          </cell>
          <cell r="DB38">
            <v>0</v>
          </cell>
          <cell r="DG38">
            <v>11877.32215155747</v>
          </cell>
          <cell r="DU38">
            <v>38818.468082059153</v>
          </cell>
          <cell r="DV38">
            <v>8115.6202999593443</v>
          </cell>
          <cell r="DW38">
            <v>4662.5730999999996</v>
          </cell>
          <cell r="EK38">
            <v>0</v>
          </cell>
          <cell r="EQ38">
            <v>31066.967350017916</v>
          </cell>
          <cell r="FB38">
            <v>39354.835420082309</v>
          </cell>
          <cell r="FC38">
            <v>8033.2616766613928</v>
          </cell>
          <cell r="FD38">
            <v>957.5046000000001</v>
          </cell>
          <cell r="FL38">
            <v>0</v>
          </cell>
          <cell r="FS38">
            <v>21784.559072928299</v>
          </cell>
          <cell r="FX38">
            <v>49489.305814156403</v>
          </cell>
          <cell r="FY38">
            <v>10089.3519659382</v>
          </cell>
          <cell r="FZ38">
            <v>0</v>
          </cell>
          <cell r="GG38">
            <v>4354.0434000000005</v>
          </cell>
          <cell r="GL38">
            <v>32360.969198265779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8">
          <cell r="W38">
            <v>17130.104958992742</v>
          </cell>
          <cell r="X38">
            <v>5253.0203049069714</v>
          </cell>
          <cell r="Y38">
            <v>36880.561099999999</v>
          </cell>
          <cell r="AK38">
            <v>0</v>
          </cell>
          <cell r="AV38">
            <v>0</v>
          </cell>
          <cell r="AY38">
            <v>75708.097558952039</v>
          </cell>
          <cell r="BB38">
            <v>0</v>
          </cell>
          <cell r="BM38">
            <v>0</v>
          </cell>
          <cell r="BN38">
            <v>0</v>
          </cell>
          <cell r="CN38">
            <v>15966.926372084507</v>
          </cell>
          <cell r="CO38">
            <v>4949.7471753461969</v>
          </cell>
          <cell r="CP38">
            <v>1020.0296000000002</v>
          </cell>
          <cell r="DB38">
            <v>0</v>
          </cell>
          <cell r="DG38">
            <v>23081.468276203661</v>
          </cell>
          <cell r="DU38">
            <v>52659.808058471237</v>
          </cell>
          <cell r="DV38">
            <v>16236.446175586578</v>
          </cell>
          <cell r="DW38">
            <v>16123.815699999997</v>
          </cell>
          <cell r="EL38">
            <v>0</v>
          </cell>
          <cell r="EQ38">
            <v>35968.927369899218</v>
          </cell>
          <cell r="FB38">
            <v>39617.349921257817</v>
          </cell>
          <cell r="FC38">
            <v>12058.446965156856</v>
          </cell>
          <cell r="FD38">
            <v>466.84380000000004</v>
          </cell>
          <cell r="FL38">
            <v>0</v>
          </cell>
          <cell r="FS38">
            <v>18094.271400141155</v>
          </cell>
          <cell r="FX38">
            <v>49902.694102400426</v>
          </cell>
          <cell r="FY38">
            <v>15165.281903921217</v>
          </cell>
          <cell r="FZ38">
            <v>0</v>
          </cell>
          <cell r="GG38">
            <v>3061.4687999999996</v>
          </cell>
          <cell r="GL38">
            <v>27759.813840281204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8">
          <cell r="W38">
            <v>11355.152714708736</v>
          </cell>
          <cell r="X38">
            <v>2927.1081788579527</v>
          </cell>
          <cell r="Y38">
            <v>199.64490000000001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2266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Y38">
            <v>47960.67257028036</v>
          </cell>
          <cell r="BB38">
            <v>0</v>
          </cell>
          <cell r="BC38">
            <v>0</v>
          </cell>
          <cell r="BM38">
            <v>0</v>
          </cell>
          <cell r="CN38">
            <v>14465.627036695783</v>
          </cell>
          <cell r="CO38">
            <v>4484.344381375694</v>
          </cell>
          <cell r="CP38">
            <v>178.45779999999999</v>
          </cell>
          <cell r="DB38">
            <v>0</v>
          </cell>
          <cell r="DF38">
            <v>13175.101710828543</v>
          </cell>
          <cell r="DU38">
            <v>55955.398450750763</v>
          </cell>
          <cell r="DV38">
            <v>14421.246630015332</v>
          </cell>
          <cell r="DW38">
            <v>8647.0663000000004</v>
          </cell>
          <cell r="EK38">
            <v>0</v>
          </cell>
          <cell r="EP38">
            <v>35717.624696161773</v>
          </cell>
          <cell r="FB38">
            <v>39173.872332179344</v>
          </cell>
          <cell r="FC38">
            <v>10320.470206587472</v>
          </cell>
          <cell r="FD38">
            <v>749.28180000000009</v>
          </cell>
          <cell r="FE38">
            <v>0</v>
          </cell>
          <cell r="FL38">
            <v>0</v>
          </cell>
          <cell r="FS38">
            <v>18571.581383312427</v>
          </cell>
          <cell r="FX38">
            <v>44446.164481364991</v>
          </cell>
          <cell r="FY38">
            <v>11986.484008812997</v>
          </cell>
          <cell r="FZ38">
            <v>403.98120000000006</v>
          </cell>
          <cell r="GG38">
            <v>3012.2945999999988</v>
          </cell>
          <cell r="GL38">
            <v>25225.106894602646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8">
          <cell r="W38">
            <v>13269.409880554595</v>
          </cell>
          <cell r="X38">
            <v>3193.6631555644117</v>
          </cell>
          <cell r="Y38">
            <v>1591.0925000000002</v>
          </cell>
          <cell r="Z38">
            <v>0</v>
          </cell>
          <cell r="AV38">
            <v>0</v>
          </cell>
          <cell r="AY38">
            <v>53749.581303287625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CN38">
            <v>15641.721059393974</v>
          </cell>
          <cell r="CO38">
            <v>4359.4604573348461</v>
          </cell>
          <cell r="CP38">
            <v>688.27689999999996</v>
          </cell>
          <cell r="DB38">
            <v>0</v>
          </cell>
          <cell r="DG38">
            <v>14117.38937865003</v>
          </cell>
          <cell r="DL38">
            <v>7490.2935499999985</v>
          </cell>
          <cell r="DP38">
            <v>881.61339999999996</v>
          </cell>
          <cell r="DT38">
            <v>3583.2592</v>
          </cell>
          <cell r="DU38">
            <v>54169.917304618401</v>
          </cell>
          <cell r="DV38">
            <v>12639.604065226391</v>
          </cell>
          <cell r="DX38">
            <v>0</v>
          </cell>
          <cell r="DY38">
            <v>0</v>
          </cell>
          <cell r="DZ38">
            <v>5627.9999999999991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216837.02114999999</v>
          </cell>
          <cell r="EJ38">
            <v>0</v>
          </cell>
          <cell r="EP38">
            <v>18884.826400393245</v>
          </cell>
          <cell r="EU38">
            <v>65846.400000000009</v>
          </cell>
          <cell r="EW38">
            <v>1981.9154999999996</v>
          </cell>
          <cell r="EY38">
            <v>0</v>
          </cell>
          <cell r="FA38">
            <v>0</v>
          </cell>
          <cell r="FL38">
            <v>3289.5</v>
          </cell>
          <cell r="FS38">
            <v>0</v>
          </cell>
          <cell r="FV38">
            <v>104048.74999999999</v>
          </cell>
          <cell r="FZ38">
            <v>221.48595</v>
          </cell>
          <cell r="GG38">
            <v>1949.5140000000004</v>
          </cell>
          <cell r="GL3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8">
          <cell r="W38">
            <v>21125.33421663734</v>
          </cell>
          <cell r="X38">
            <v>4495.4729589064209</v>
          </cell>
          <cell r="Y38">
            <v>19196.892799999998</v>
          </cell>
          <cell r="AV38">
            <v>18643.000000030512</v>
          </cell>
          <cell r="AW38">
            <v>0</v>
          </cell>
          <cell r="AY38">
            <v>24185.605307741313</v>
          </cell>
          <cell r="CQ38">
            <v>26873.905165673466</v>
          </cell>
          <cell r="CR38">
            <v>6520.5826624117472</v>
          </cell>
          <cell r="CS38">
            <v>14636.976684390338</v>
          </cell>
          <cell r="DE38">
            <v>0</v>
          </cell>
          <cell r="DI38">
            <v>21129.134405576602</v>
          </cell>
          <cell r="DX38">
            <v>61637.438276730441</v>
          </cell>
          <cell r="DY38">
            <v>13949.323399016388</v>
          </cell>
          <cell r="DZ38">
            <v>10241.372099999999</v>
          </cell>
          <cell r="EA38">
            <v>0</v>
          </cell>
          <cell r="ET38">
            <v>0</v>
          </cell>
          <cell r="EU38">
            <v>22717.173018012316</v>
          </cell>
          <cell r="EX38">
            <v>0</v>
          </cell>
          <cell r="EY38">
            <v>0</v>
          </cell>
          <cell r="EZ38">
            <v>0</v>
          </cell>
          <cell r="FB38">
            <v>187710.08100000001</v>
          </cell>
          <cell r="FQ38">
            <v>127785.90074999997</v>
          </cell>
          <cell r="FR38">
            <v>0</v>
          </cell>
          <cell r="GH38">
            <v>171050.35</v>
          </cell>
          <cell r="GK38">
            <v>3325.6253999999985</v>
          </cell>
          <cell r="GL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8">
          <cell r="CQ38">
            <v>7380.680366240249</v>
          </cell>
          <cell r="CR38">
            <v>1813.3704206890918</v>
          </cell>
          <cell r="CS38">
            <v>2505.5603634423483</v>
          </cell>
          <cell r="DI38">
            <v>5492.4930002216643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8">
          <cell r="W38">
            <v>9997.0679744224944</v>
          </cell>
          <cell r="X38">
            <v>2406.6747773305274</v>
          </cell>
          <cell r="Y38">
            <v>825.13300000000004</v>
          </cell>
          <cell r="AV38">
            <v>1.8338743852261096E-8</v>
          </cell>
          <cell r="AW38">
            <v>0</v>
          </cell>
          <cell r="AX38">
            <v>10172.604347118418</v>
          </cell>
          <cell r="CT38">
            <v>16069.367249999994</v>
          </cell>
          <cell r="ED38">
            <v>127182.77000000002</v>
          </cell>
          <cell r="EE38">
            <v>11095.780116918942</v>
          </cell>
          <cell r="EF38">
            <v>2608.2609006741404</v>
          </cell>
          <cell r="EG38">
            <v>19335.124649999998</v>
          </cell>
          <cell r="FA38">
            <v>0</v>
          </cell>
          <cell r="FB38">
            <v>4817.0462529977349</v>
          </cell>
          <cell r="FE38">
            <v>0</v>
          </cell>
          <cell r="FF38">
            <v>0</v>
          </cell>
          <cell r="FH38">
            <v>0</v>
          </cell>
          <cell r="FX38">
            <v>1414.0349999999999</v>
          </cell>
          <cell r="FY38">
            <v>0</v>
          </cell>
          <cell r="GO38">
            <v>203322.99000000005</v>
          </cell>
          <cell r="GP38">
            <v>0</v>
          </cell>
          <cell r="GR38">
            <v>2375.4581999999996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28515625" style="1" customWidth="1"/>
    <col min="9" max="11" width="0" style="1" hidden="1" customWidth="1"/>
    <col min="12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1790522.8599999999</v>
      </c>
      <c r="F9" s="17">
        <f t="shared" ref="F9:G9" si="0">SUM(F10:F14)</f>
        <v>1644384.78</v>
      </c>
      <c r="G9" s="17">
        <f t="shared" si="0"/>
        <v>445806.93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805858.96</v>
      </c>
      <c r="F10" s="18">
        <v>727475.02</v>
      </c>
      <c r="G10" s="19">
        <v>249595.49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174926.02</v>
      </c>
      <c r="F12" s="18">
        <v>160835.5</v>
      </c>
      <c r="G12" s="19">
        <v>37061.339999999997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356649.11</v>
      </c>
      <c r="F13" s="18">
        <v>325755.28999999998</v>
      </c>
      <c r="G13" s="19">
        <v>77853.02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453088.77</v>
      </c>
      <c r="F14" s="18">
        <v>430318.97</v>
      </c>
      <c r="G14" s="19">
        <v>81297.08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830066.4800000001</v>
      </c>
      <c r="F15" s="17">
        <f t="shared" ref="F15:G15" si="1">SUM(F16:F19)</f>
        <v>813181.23</v>
      </c>
      <c r="G15" s="17">
        <f t="shared" si="1"/>
        <v>177893.62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774234.28</v>
      </c>
      <c r="F16" s="18">
        <v>761355.4</v>
      </c>
      <c r="G16" s="19">
        <v>168071.94</v>
      </c>
    </row>
    <row r="17" spans="1:13" ht="15.75" x14ac:dyDescent="0.25">
      <c r="A17" s="93" t="s">
        <v>44</v>
      </c>
      <c r="B17" s="93"/>
      <c r="C17" s="93"/>
      <c r="D17" s="93"/>
      <c r="E17" s="18">
        <v>1685.68</v>
      </c>
      <c r="F17" s="18">
        <v>1587.61</v>
      </c>
      <c r="G17" s="19">
        <v>310.45999999999998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54146.52</v>
      </c>
      <c r="F19" s="18">
        <v>50238.22</v>
      </c>
      <c r="G19" s="19">
        <v>9511.2199999999993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9341.64</v>
      </c>
      <c r="F21" s="18">
        <v>9431.85</v>
      </c>
      <c r="G21" s="19">
        <v>2152.37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-463303.78804607608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49585.191722509408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нар'!W38</f>
        <v>9653.4654897225646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нар'!X38</f>
        <v>1955.6056610136291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нар'!Y38</f>
        <v>4844.0179000000007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нар'!AA38+'[1]УК ВР декабрь нар'!AB38+'[1]УК ВР декабрь нар'!AC38+'[1]УК ВР декабрь нар'!AD38+'[1]УК ВР декабрь нар'!AE38+'[1]УК ВР декабрь нар'!AF38+'[1]УК ВР декабрь нар'!AG38+'[1]УК ВР декабрь нар'!AH38+'[1]УК ВР декабрь нар'!AJ38+'[1]УК ВР декабрь нар'!AL38+'[1]УК ВР декабрь нар'!AN38+'[1]УК ВР декабрь нар'!AO38+'[1]УК ВР декабрь нар'!AP38+'[1]УК ВР декабрь нар'!AQ38+'[1]УК ВР декабрь нар'!AR38+'[1]УК ВР декабрь нар'!AT38</f>
        <v>1133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нар'!AY38</f>
        <v>31999.102671773209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SUM(F34:F38)+40730.95</f>
        <v>159056.90665376486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нар'!CN38+'[1]УК ВР декабрь нар'!DU38</f>
        <v>52724.43178149579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нар'!CO38+'[1]УК ВР декабрь нар'!DV38</f>
        <v>10965.736270693684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нар'!CP38+'[1]УК ВР декабрь нар'!DW38</f>
        <v>5923.4991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нар'!AI38+'[1]УК ВР декабрь нар'!AJ38+'[1]УК ВР декабрь нар'!AS38+'[1]УК ВР декабрь нар'!BC38+'[1]УК ВР декабрь нар'!DB38+'[1]УК ВР декабрь нар'!EK38+'[1]УК ВР декабрь нар'!AM38</f>
        <v>5768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нар'!DG38+'[1]УК ВР декабрь нар'!EQ38</f>
        <v>42944.289501575389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SUM(F40:F48)+91520.77</f>
        <v>257944.60114803241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нар'!FB38+'[1]УК ВР декабрь нар'!FX38</f>
        <v>88844.141234238719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нар'!FC38+'[1]УК ВР декабрь нар'!FY38</f>
        <v>18122.613642599594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нар'!FD38+'[1]УК ВР декабрь нар'!FZ38</f>
        <v>957.5046000000001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нар'!GG38+'[1]УК ВР декабрь нар'!FL38+'[1]УК ВР декабрь нар'!BB38+'[1]УК ВР декабрь нар'!AK38</f>
        <v>4354.0434000000005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нар'!FS38+'[1]УК ВР декабрь нар'!GL38</f>
        <v>54145.528271194082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466586.69952430669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133338.47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61573.22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71765.25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599925.16952430666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774234.28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761355.4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-288994.67757038272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15'!A2:G2</f>
        <v>перед собственниками дома по адресу: ул. КИМ 15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15'!G6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1944203.77</v>
      </c>
      <c r="F9" s="17">
        <f t="shared" ref="F9:G9" si="0">SUM(F10:F15)</f>
        <v>2052134.3000000003</v>
      </c>
      <c r="G9" s="17">
        <f t="shared" si="0"/>
        <v>337876.39999999997</v>
      </c>
    </row>
    <row r="10" spans="1:7" ht="15.75" x14ac:dyDescent="0.25">
      <c r="A10" s="100" t="s">
        <v>9</v>
      </c>
      <c r="B10" s="101"/>
      <c r="C10" s="101"/>
      <c r="D10" s="102"/>
      <c r="E10" s="18">
        <v>750047.02</v>
      </c>
      <c r="F10" s="18">
        <v>826248.23</v>
      </c>
      <c r="G10" s="19">
        <v>173394.28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178127.45</v>
      </c>
      <c r="F12" s="18">
        <v>185983.32</v>
      </c>
      <c r="G12" s="19">
        <v>29205.47</v>
      </c>
    </row>
    <row r="13" spans="1:7" ht="15.75" x14ac:dyDescent="0.25">
      <c r="A13" s="100" t="s">
        <v>12</v>
      </c>
      <c r="B13" s="101"/>
      <c r="C13" s="101"/>
      <c r="D13" s="102"/>
      <c r="E13" s="18">
        <v>361384.8</v>
      </c>
      <c r="F13" s="18">
        <v>389783.79</v>
      </c>
      <c r="G13" s="19">
        <v>49454.03</v>
      </c>
    </row>
    <row r="14" spans="1:7" ht="15.75" x14ac:dyDescent="0.25">
      <c r="A14" s="93" t="s">
        <v>13</v>
      </c>
      <c r="B14" s="93"/>
      <c r="C14" s="93"/>
      <c r="D14" s="93"/>
      <c r="E14" s="18">
        <v>474727.75</v>
      </c>
      <c r="F14" s="18">
        <v>490749.07</v>
      </c>
      <c r="G14" s="19">
        <v>65275.76</v>
      </c>
    </row>
    <row r="15" spans="1:7" ht="15.75" x14ac:dyDescent="0.25">
      <c r="A15" s="100" t="s">
        <v>68</v>
      </c>
      <c r="B15" s="101"/>
      <c r="C15" s="101"/>
      <c r="D15" s="102"/>
      <c r="E15" s="18">
        <v>179916.75</v>
      </c>
      <c r="F15" s="18">
        <v>159369.89000000001</v>
      </c>
      <c r="G15" s="19">
        <v>20546.86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757959.34000000008</v>
      </c>
      <c r="F16" s="17">
        <f>SUM(F17:F20)</f>
        <v>796109.16</v>
      </c>
      <c r="G16" s="17">
        <f>SUM(G17:G20)</f>
        <v>139743.80000000002</v>
      </c>
    </row>
    <row r="17" spans="1:12" ht="15.75" x14ac:dyDescent="0.25">
      <c r="A17" s="115" t="s">
        <v>43</v>
      </c>
      <c r="B17" s="116"/>
      <c r="C17" s="116"/>
      <c r="D17" s="117"/>
      <c r="E17" s="18">
        <v>700002.91</v>
      </c>
      <c r="F17" s="18">
        <v>737255.89</v>
      </c>
      <c r="G17" s="19">
        <v>130818.96</v>
      </c>
    </row>
    <row r="18" spans="1:12" ht="15.75" x14ac:dyDescent="0.25">
      <c r="A18" s="93" t="s">
        <v>55</v>
      </c>
      <c r="B18" s="93"/>
      <c r="C18" s="93"/>
      <c r="D18" s="93"/>
      <c r="E18" s="18">
        <v>1686.12</v>
      </c>
      <c r="F18" s="18">
        <v>1728.59</v>
      </c>
      <c r="G18" s="19">
        <v>267.99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56270.31</v>
      </c>
      <c r="F20" s="18">
        <v>57124.68</v>
      </c>
      <c r="G20" s="19">
        <v>8656.85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5322.24</v>
      </c>
      <c r="F21" s="17">
        <f>SUM(F22)</f>
        <v>6593.62</v>
      </c>
      <c r="G21" s="17">
        <f>SUM(G22)</f>
        <v>880.99</v>
      </c>
    </row>
    <row r="22" spans="1:12" ht="15.75" x14ac:dyDescent="0.25">
      <c r="A22" s="93" t="s">
        <v>15</v>
      </c>
      <c r="B22" s="93"/>
      <c r="C22" s="93"/>
      <c r="D22" s="93"/>
      <c r="E22" s="18">
        <v>5322.24</v>
      </c>
      <c r="F22" s="18">
        <v>6593.62</v>
      </c>
      <c r="G22" s="19">
        <v>880.99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15'!F58</f>
        <v>-288994.67757038272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134971.78392285176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нар'!W38</f>
        <v>17130.104958992742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нар'!X38</f>
        <v>5253.0203049069714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нар'!Y38</f>
        <v>36880.561099999999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нар'!AV38+'[2]УК ВР декабрь нар'!BN38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нар'!AY38</f>
        <v>75708.097558952039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SUM(F35:F39)+38610.51</f>
        <v>204617.67872759141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нар'!CN38+'[2]УК ВР декабрь нар'!DU38</f>
        <v>68626.734430555749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нар'!CO38+'[2]УК ВР декабрь нар'!DV38</f>
        <v>21186.193350932776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нар'!CP38+'[2]УК ВР декабрь нар'!DW38</f>
        <v>17143.845299999997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нар'!BM38+'[2]УК ВР декабрь нар'!DB38+'[2]УК ВР декабрь нар'!EL38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нар'!DG38+'[2]УК ВР декабрь нар'!EQ38</f>
        <v>59050.395646102879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166126.17073315865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нар'!FB38+'[2]УК ВР декабрь нар'!FX38</f>
        <v>89520.044023658236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нар'!FC38+'[2]УК ВР декабрь нар'!FY38</f>
        <v>27223.728869078073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нар'!FD38+'[2]УК ВР декабрь нар'!FZ38</f>
        <v>466.84380000000004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нар'!GG38+'[2]УК ВР декабрь нар'!FL38+'[2]УК ВР декабрь нар'!BB38+'[2]УК ВР декабрь нар'!AK38</f>
        <v>3061.4687999999996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нар'!FS38+'[2]УК ВР декабрь нар'!GL38</f>
        <v>45854.085240422355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505715.63338360185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147823.49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70116.42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77707.070000000007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653539.12338360189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700002.91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737255.89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-242530.89095398458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15'!A2:G2</f>
        <v>перед собственниками дома по адресу: ул. КИМ 15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15'!G6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1101523.83</v>
      </c>
      <c r="F9" s="17">
        <f t="shared" ref="F9:G9" si="0">SUM(F10:F15)</f>
        <v>1353416.8099999998</v>
      </c>
      <c r="G9" s="17">
        <f t="shared" si="0"/>
        <v>85983.420000000013</v>
      </c>
    </row>
    <row r="10" spans="1:7" ht="15.75" x14ac:dyDescent="0.25">
      <c r="A10" s="100" t="s">
        <v>9</v>
      </c>
      <c r="B10" s="101"/>
      <c r="C10" s="101"/>
      <c r="D10" s="102"/>
      <c r="E10" s="18">
        <v>502967.77</v>
      </c>
      <c r="F10" s="18">
        <v>636687.5</v>
      </c>
      <c r="G10" s="19">
        <v>39674.550000000003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170191.75</v>
      </c>
      <c r="F12" s="18">
        <v>188533.69</v>
      </c>
      <c r="G12" s="19">
        <v>10863.53</v>
      </c>
    </row>
    <row r="13" spans="1:7" ht="15.75" x14ac:dyDescent="0.25">
      <c r="A13" s="100" t="s">
        <v>12</v>
      </c>
      <c r="B13" s="101"/>
      <c r="C13" s="101"/>
      <c r="D13" s="102"/>
      <c r="E13" s="18">
        <v>337729.64</v>
      </c>
      <c r="F13" s="18">
        <v>365328.2</v>
      </c>
      <c r="G13" s="19">
        <v>21855.47</v>
      </c>
    </row>
    <row r="14" spans="1:7" ht="15.75" x14ac:dyDescent="0.25">
      <c r="A14" s="93" t="s">
        <v>13</v>
      </c>
      <c r="B14" s="93"/>
      <c r="C14" s="93"/>
      <c r="D14" s="93"/>
      <c r="E14" s="18">
        <v>77819.210000000006</v>
      </c>
      <c r="F14" s="18">
        <v>131931.62</v>
      </c>
      <c r="G14" s="19">
        <v>11163.35</v>
      </c>
    </row>
    <row r="15" spans="1:7" ht="15.75" x14ac:dyDescent="0.25">
      <c r="A15" s="100" t="s">
        <v>68</v>
      </c>
      <c r="B15" s="101"/>
      <c r="C15" s="101"/>
      <c r="D15" s="102"/>
      <c r="E15" s="18">
        <v>12815.46</v>
      </c>
      <c r="F15" s="18">
        <v>30935.8</v>
      </c>
      <c r="G15" s="19">
        <v>2426.52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757159.20000000007</v>
      </c>
      <c r="F16" s="17">
        <f>SUM(F17:F20)</f>
        <v>792011.83</v>
      </c>
      <c r="G16" s="17">
        <f>SUM(G17:G20)</f>
        <v>104891.17000000001</v>
      </c>
    </row>
    <row r="17" spans="1:12" ht="15.75" x14ac:dyDescent="0.25">
      <c r="A17" s="115" t="s">
        <v>43</v>
      </c>
      <c r="B17" s="116"/>
      <c r="C17" s="116"/>
      <c r="D17" s="117"/>
      <c r="E17" s="18">
        <v>697305.9</v>
      </c>
      <c r="F17" s="18">
        <v>731176.62</v>
      </c>
      <c r="G17" s="19">
        <v>96948.24</v>
      </c>
    </row>
    <row r="18" spans="1:12" ht="15.75" x14ac:dyDescent="0.25">
      <c r="A18" s="93" t="s">
        <v>55</v>
      </c>
      <c r="B18" s="93"/>
      <c r="C18" s="93"/>
      <c r="D18" s="93"/>
      <c r="E18" s="18">
        <v>1686.12</v>
      </c>
      <c r="F18" s="18">
        <v>1731.36</v>
      </c>
      <c r="G18" s="19">
        <v>222.75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58167.18</v>
      </c>
      <c r="F20" s="18">
        <v>59103.85</v>
      </c>
      <c r="G20" s="19">
        <v>7720.18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423.73</v>
      </c>
      <c r="G21" s="17">
        <f>SUM(G22)</f>
        <v>457.26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423.73</v>
      </c>
      <c r="G22" s="19">
        <v>457.26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15(2019)'!F59</f>
        <v>-242530.89095398458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64708.578363847046</v>
      </c>
    </row>
    <row r="27" spans="1:12" ht="70.15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нар'!W38</f>
        <v>11355.152714708736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нар'!X38</f>
        <v>2927.1081788579527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нар'!Y38</f>
        <v>199.64490000000001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нар'!AA38+'[3]УК ВР декабрь нар'!AB38+'[3]УК ВР декабрь нар'!AC38+'[3]УК ВР декабрь нар'!AD38+'[3]УК ВР декабрь нар'!AE38+'[3]УК ВР декабрь нар'!AF38+'[3]УК ВР декабрь нар'!AG38+'[3]УК ВР декабрь нар'!AH38+'[3]УК ВР декабрь нар'!AJ38+'[3]УК ВР декабрь нар'!AL38+'[3]УК ВР декабрь нар'!AN38+'[3]УК ВР декабрь нар'!AO38+'[3]УК ВР декабрь нар'!AP38+'[3]УК ВР декабрь нар'!AQ38+'[3]УК ВР декабрь нар'!AR38+'[3]УК ВР декабрь нар'!AT38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нар'!AY38</f>
        <v>47960.67257028036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SUM(F35:F39)+63313.67</f>
        <v>210358.53700582788</v>
      </c>
    </row>
    <row r="34" spans="1:12" ht="82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нар'!CN38+'[3]УК ВР декабрь нар'!DU38</f>
        <v>70421.025487446546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нар'!CO38+'[3]УК ВР декабрь нар'!DV38</f>
        <v>18905.591011391025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нар'!CP38+'[3]УК ВР декабрь нар'!DW38</f>
        <v>8825.5241000000005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нар'!AI38+'[3]УК ВР декабрь нар'!AJ38+'[3]УК ВР декабрь нар'!AS38+'[3]УК ВР декабрь нар'!BC38+'[3]УК ВР декабрь нар'!BM38+'[3]УК ВР декабрь нар'!DB38+'[3]УК ВР декабрь нар'!EK38+'[3]УК ВР декабрь нар'!AM38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нар'!DF38+'[3]УК ВР декабрь нар'!EP38</f>
        <v>48892.726406990318</v>
      </c>
    </row>
    <row r="40" spans="1:12" ht="61.15" customHeight="1" x14ac:dyDescent="0.25">
      <c r="A40" s="65" t="s">
        <v>74</v>
      </c>
      <c r="B40" s="80"/>
      <c r="C40" s="80"/>
      <c r="D40" s="80"/>
      <c r="E40" s="81"/>
      <c r="F40" s="27">
        <f>SUM(F41:F49)</f>
        <v>153889.23690685991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нар'!FB38+'[3]УК ВР декабрь нар'!FX38</f>
        <v>83620.036813544342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нар'!FC38+'[3]УК ВР декабрь нар'!FY38</f>
        <v>22306.954215400467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нар'!FD38+'[3]УК ВР декабрь нар'!FZ38</f>
        <v>1153.2630000000001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нар'!GG38+'[3]УК ВР декабрь нар'!FL38+'[3]УК ВР декабрь нар'!FE38+'[3]УК ВР декабрь нар'!BB38+'[3]УК ВР декабрь нар'!AK38</f>
        <v>3012.2945999999988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нар'!FS38+'[3]УК ВР декабрь нар'!GL38</f>
        <v>43796.688277915076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428956.35227653483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126066.39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50366.53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75699.86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555022.74227653479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697305.9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731176.62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-100247.73323051934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15'!A2:G2</f>
        <v>перед собственниками дома по адресу: ул. КИМ 15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15'!G6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-2663.26</v>
      </c>
      <c r="F9" s="17">
        <f t="shared" ref="F9:G9" si="0">SUM(F10:F15)</f>
        <v>53216.53</v>
      </c>
      <c r="G9" s="17">
        <f t="shared" si="0"/>
        <v>30103.630000000005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22734.37</v>
      </c>
      <c r="G10" s="19">
        <v>16940.18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-942.72</v>
      </c>
      <c r="F12" s="18">
        <v>7195.66</v>
      </c>
      <c r="G12" s="19">
        <v>2725.15</v>
      </c>
    </row>
    <row r="13" spans="1:7" ht="15.75" x14ac:dyDescent="0.25">
      <c r="A13" s="100" t="s">
        <v>12</v>
      </c>
      <c r="B13" s="101"/>
      <c r="C13" s="101"/>
      <c r="D13" s="102"/>
      <c r="E13" s="18">
        <v>-1501.33</v>
      </c>
      <c r="F13" s="18">
        <v>14216.76</v>
      </c>
      <c r="G13" s="19">
        <v>6137.38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8054.56</v>
      </c>
      <c r="G14" s="19">
        <v>3108.79</v>
      </c>
    </row>
    <row r="15" spans="1:7" ht="15.75" x14ac:dyDescent="0.25">
      <c r="A15" s="100" t="s">
        <v>68</v>
      </c>
      <c r="B15" s="101"/>
      <c r="C15" s="101"/>
      <c r="D15" s="102"/>
      <c r="E15" s="18">
        <v>-219.21</v>
      </c>
      <c r="F15" s="18">
        <v>1015.18</v>
      </c>
      <c r="G15" s="19">
        <v>1192.1300000000001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762428.84</v>
      </c>
      <c r="F16" s="17">
        <f t="shared" ref="F16:G16" si="1">SUM(F17:F20)</f>
        <v>770764.91999999993</v>
      </c>
      <c r="G16" s="17">
        <f t="shared" si="1"/>
        <v>97012.349999999991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699682.23</v>
      </c>
      <c r="F17" s="18">
        <v>707414.72</v>
      </c>
      <c r="G17" s="19">
        <v>89673.01</v>
      </c>
    </row>
    <row r="18" spans="1:12" ht="15.75" x14ac:dyDescent="0.25">
      <c r="A18" s="93" t="s">
        <v>55</v>
      </c>
      <c r="B18" s="93"/>
      <c r="C18" s="93"/>
      <c r="D18" s="93"/>
      <c r="E18" s="18">
        <v>1823.54</v>
      </c>
      <c r="F18" s="18">
        <v>1830.11</v>
      </c>
      <c r="G18" s="19">
        <v>216.18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60923.07</v>
      </c>
      <c r="F20" s="18">
        <v>61520.09</v>
      </c>
      <c r="G20" s="19">
        <v>7123.16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15(2020)'!F59</f>
        <v>-100247.73323051934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288640.76798940665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нар'!W38</f>
        <v>13269.409880554595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нар'!X38</f>
        <v>3193.6631555644117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нар'!Y38+'[4]УК ВР декабрь нар'!Z38+'[4]УК ВР декабрь нар'!DX38</f>
        <v>1591.0925000000002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нар'!AV38+'[4]УК ВР декабрь нар'!BM38+'[4]УК ВР декабрь нар'!BN38+'[4]УК ВР декабрь нар'!BO38+'[4]УК ВР декабрь нар'!BP38+'[4]УК ВР декабрь нар'!EG38+'[4]УК ВР декабрь нар'!EH38+'[4]УК ВР декабрь нар'!EI38+'[4]УК ВР декабрь нар'!EJ38</f>
        <v>216837.02114999999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нар'!AY38</f>
        <v>53749.581303287625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SUM(F35:F39)+58797.07</f>
        <v>196881.4317156169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нар'!CN38+'[4]УК ВР декабрь нар'!DU38</f>
        <v>69811.638364012382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нар'!CO38+'[4]УК ВР декабрь нар'!DV38</f>
        <v>16999.064522561239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нар'!CP38+'[4]УК ВР декабрь нар'!DL38+'[4]УК ВР декабрь нар'!DP38+'[4]УК ВР декабрь нар'!DT38</f>
        <v>12643.443049999998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нар'!DB38+'[4]УК ВР декабрь нар'!DY38+'[4]УК ВР декабрь нар'!DZ38+'[4]УК ВР декабрь нар'!EA38+'[4]УК ВР декабрь нар'!EB38+'[4]УК ВР декабрь нар'!EC38+'[4]УК ВР декабрь нар'!ED38+'[4]УК ВР декабрь нар'!EE38+'[4]УК ВР декабрь нар'!EF38</f>
        <v>5627.9999999999991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нар'!DG38+'[4]УК ВР декабрь нар'!EP38</f>
        <v>33002.215779043276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177337.56544999999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нар'!$EU38+'[4]УК ВР декабрь нар'!FV38+'[4]УК ВР декабрь нар'!EY38</f>
        <v>169895.15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нар'!EW38+'[4]УК ВР декабрь нар'!FA38+'[4]УК ВР декабрь нар'!FZ38</f>
        <v>2203.4014499999994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нар'!FL38+'[4]УК ВР декабрь нар'!GG38</f>
        <v>5239.0140000000001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нар'!FS38+'[4]УК ВР декабрь нар'!GL38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662859.76515502355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97426.44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20934.38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76492.06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760286.20515502361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699682.23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707414.72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-160851.70838554297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7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'КИМ 15(2021)'!A2:G2</f>
        <v>перед собственниками дома по адресу: ул. КИМ 15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-33164.58</v>
      </c>
      <c r="F10" s="55">
        <f>SUM(F11:F16)</f>
        <v>4410.7800000000007</v>
      </c>
      <c r="G10" s="55">
        <f>SUM(G11:G16)</f>
        <v>-10811.26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7202.18</v>
      </c>
      <c r="G11" s="19">
        <v>8389.65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-4957.5</v>
      </c>
      <c r="F13" s="19">
        <v>-2682.54</v>
      </c>
      <c r="G13" s="19">
        <v>167.42</v>
      </c>
    </row>
    <row r="14" spans="1:9" ht="15.75" x14ac:dyDescent="0.25">
      <c r="A14" s="131" t="s">
        <v>12</v>
      </c>
      <c r="B14" s="132"/>
      <c r="C14" s="132"/>
      <c r="D14" s="133"/>
      <c r="E14" s="19">
        <v>-7793.46</v>
      </c>
      <c r="F14" s="19">
        <v>-2578.7399999999998</v>
      </c>
      <c r="G14" s="19">
        <v>267.04000000000002</v>
      </c>
    </row>
    <row r="15" spans="1:9" ht="15.75" x14ac:dyDescent="0.25">
      <c r="A15" s="124" t="s">
        <v>13</v>
      </c>
      <c r="B15" s="124"/>
      <c r="C15" s="124"/>
      <c r="D15" s="124"/>
      <c r="E15" s="19">
        <v>-19388.34</v>
      </c>
      <c r="F15" s="19">
        <v>2380.75</v>
      </c>
      <c r="G15" s="19">
        <v>-19485.97</v>
      </c>
    </row>
    <row r="16" spans="1:9" ht="15.75" x14ac:dyDescent="0.25">
      <c r="A16" s="131" t="s">
        <v>80</v>
      </c>
      <c r="B16" s="132"/>
      <c r="C16" s="132"/>
      <c r="D16" s="133"/>
      <c r="E16" s="19">
        <v>-1025.28</v>
      </c>
      <c r="F16" s="19">
        <v>89.13</v>
      </c>
      <c r="G16" s="19">
        <v>-149.4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698261.11</v>
      </c>
      <c r="F17" s="19">
        <v>709807.08</v>
      </c>
      <c r="G17" s="19">
        <v>70458.66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66703.98</v>
      </c>
      <c r="F21" s="56">
        <f t="shared" ref="F21:G21" si="0">SUM(F22:F25)</f>
        <v>66159.72</v>
      </c>
      <c r="G21" s="56">
        <f t="shared" si="0"/>
        <v>7187.08</v>
      </c>
    </row>
    <row r="22" spans="1:10" ht="15.75" x14ac:dyDescent="0.25">
      <c r="A22" s="131" t="s">
        <v>55</v>
      </c>
      <c r="B22" s="132"/>
      <c r="C22" s="132"/>
      <c r="D22" s="133"/>
      <c r="E22" s="19">
        <v>1920.18</v>
      </c>
      <c r="F22" s="19">
        <v>1914.58</v>
      </c>
      <c r="G22" s="19">
        <v>201.33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64347.66</v>
      </c>
      <c r="F24" s="19">
        <v>64235.39</v>
      </c>
      <c r="G24" s="19">
        <v>6559.36</v>
      </c>
    </row>
    <row r="25" spans="1:10" ht="15.75" x14ac:dyDescent="0.25">
      <c r="A25" s="131" t="s">
        <v>86</v>
      </c>
      <c r="B25" s="132"/>
      <c r="C25" s="132"/>
      <c r="D25" s="133"/>
      <c r="E25" s="19">
        <v>436.14</v>
      </c>
      <c r="F25" s="19">
        <v>9.75</v>
      </c>
      <c r="G25" s="19">
        <v>426.39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9">
        <f>'КИМ 15(2021)'!F59</f>
        <v>-160851.70838554297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403142.28703331557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нар'!W38+'[6]УК ВР декабрь нар'!EX38</f>
        <v>21125.33421663734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нар'!X38+'[6]УК ВР декабрь нар'!EY38</f>
        <v>4495.4729589064209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нар'!Y38+'[6]УК ВР декабрь нар'!EZ38+'[6]УК ВР декабрь нар'!FB38+'[6]УК ВР декабрь нар'!AW38</f>
        <v>206906.97380000001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нар'!AV38+'[6]УК ВР декабрь нар'!FQ38</f>
        <v>146428.90075003047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нар'!AY38+'[6]УК ВР декабрь нар'!FR38</f>
        <v>24185.605307741313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SUM(F40:F44)+35539.07</f>
        <v>213244.97571181133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нар'!CQ38+'[6]УК ВР декабрь нар'!DX38</f>
        <v>88511.343442403915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нар'!CR38+'[6]УК ВР декабрь нар'!DY38</f>
        <v>20469.906061428133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нар'!DZ38+'[6]УК ВР декабрь нар'!EA38+'[6]УК ВР декабрь нар'!CS38</f>
        <v>24878.348784390335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нар'!DE38+'[6]УК ВР декабрь нар'!ET38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нар'!DI38+'[6]УК ВР декабрь нар'!EU38</f>
        <v>43846.307423588922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174375.9754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нар'!GH38</f>
        <v>171050.35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нар'!GK38+'[6]УК ВР декабрь нар'!GL38+'[6]УК ВР декабрь нар'!GN38+'[6]УК ВР декабрь нар'!GO38+'[6]УК ВР декабрь нар'!GP38+'[6]УК ВР декабрь нар'!GQ38+'[6]УК ВР декабрь нар'!GR38+'[6]УК ВР декабрь нар'!GS38+'[6]УК ВР декабрь нар'!GT38+'[6]УК ВР декабрь нар'!GU38+'[6]УК ВР декабрь нар'!GV38</f>
        <v>3325.6253999999985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790763.23814512684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94714.05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20554.84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74159.210000000006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885477.28814512689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698261.11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709807.08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-348067.88653066987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-418526.5465306699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'КИМ 15(2022)'!A2:G2</f>
        <v>перед собственниками дома по адресу: ул. КИМ 15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-153.38999999999999</v>
      </c>
      <c r="F10" s="55">
        <f>SUM(F11:F16)</f>
        <v>-302.78999999999996</v>
      </c>
      <c r="G10" s="55">
        <f>SUM(G11:G16)</f>
        <v>-10661.86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8389.65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0</v>
      </c>
      <c r="G13" s="19">
        <v>167.42</v>
      </c>
    </row>
    <row r="14" spans="1:9" ht="15.75" x14ac:dyDescent="0.25">
      <c r="A14" s="131" t="s">
        <v>12</v>
      </c>
      <c r="B14" s="132"/>
      <c r="C14" s="132"/>
      <c r="D14" s="133"/>
      <c r="E14" s="19">
        <v>-153.38999999999999</v>
      </c>
      <c r="F14" s="19">
        <v>-153.38999999999999</v>
      </c>
      <c r="G14" s="19">
        <v>267.04000000000002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-19485.97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-149.4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700017.84</v>
      </c>
      <c r="F17" s="19">
        <v>689439.13</v>
      </c>
      <c r="G17" s="19">
        <v>80829.34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74449.23</v>
      </c>
      <c r="F21" s="56">
        <f>SUM(F22:F25)</f>
        <v>23600.530000000002</v>
      </c>
      <c r="G21" s="56">
        <f>SUM(G22:G25)</f>
        <v>8035.7800000000007</v>
      </c>
    </row>
    <row r="22" spans="1:10" ht="15.75" x14ac:dyDescent="0.25">
      <c r="A22" s="131" t="s">
        <v>92</v>
      </c>
      <c r="B22" s="132"/>
      <c r="C22" s="132"/>
      <c r="D22" s="133"/>
      <c r="E22" s="19">
        <v>1977.27</v>
      </c>
      <c r="F22" s="19">
        <v>1946.54</v>
      </c>
      <c r="G22" s="19">
        <v>232.06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71194.2</v>
      </c>
      <c r="F24" s="19">
        <v>20101.34</v>
      </c>
      <c r="G24" s="19">
        <v>7652.22</v>
      </c>
    </row>
    <row r="25" spans="1:10" ht="15.75" x14ac:dyDescent="0.25">
      <c r="A25" s="131" t="s">
        <v>86</v>
      </c>
      <c r="B25" s="132"/>
      <c r="C25" s="132"/>
      <c r="D25" s="133"/>
      <c r="E25" s="19">
        <v>1277.76</v>
      </c>
      <c r="F25" s="19">
        <v>1552.65</v>
      </c>
      <c r="G25" s="19">
        <v>151.5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9">
        <f>'КИМ 15(2022)'!F64</f>
        <v>-348067.88653066987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24815.51509888978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нар'!W38+'[7]УК ВР декабрь нар'!FE38</f>
        <v>9997.0679744224944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нар'!FF38+'[7]УК ВР декабрь нар'!X38</f>
        <v>2406.6747773305274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нар'!Y38+'[7]УК ВР декабрь нар'!FH38+'[7]УК ВР декабрь нар'!AW38</f>
        <v>825.13300000000004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нар'!AV38+'[7]УК ВР декабрь нар'!FX38</f>
        <v>1414.0350000183387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нар'!FY38+'[7]УК ВР декабрь нар'!AX38</f>
        <v>10172.604347118418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SUM(F40:F44)+69611.77</f>
        <v>267912.22332118422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нар'!CQ38+'[7]УК ВР декабрь нар'!CT38+'[7]УК ВР декабрь нар'!ED38+'[7]УК ВР декабрь нар'!EE38</f>
        <v>161728.5977331592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нар'!CR38+'[7]УК ВР декабрь нар'!EF38</f>
        <v>4421.631321363232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нар'!CS38+'[7]УК ВР декабрь нар'!EG38</f>
        <v>21840.685013442348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нар'!FA38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нар'!DI38+'[7]УК ВР декабрь нар'!FB38</f>
        <v>10309.539253219398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205698.44820000004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нар'!GO38+'[7]УК ВР декабрь нар'!GP38</f>
        <v>203322.99000000005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нар'!GR38+'[7]УК ВР декабрь нар'!GS38+'[7]УК ВР декабрь нар'!GT38+'[7]УК ВР декабрь нар'!GU38+'[7]УК ВР декабрь нар'!GV38+'[7]УК ВР декабрь нар'!GW38+'[7]УК ВР декабрь нар'!GX38+'[7]УК ВР декабрь нар'!GY38+'[7]УК ВР декабрь нар'!GZ38</f>
        <v>2375.4581999999996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498426.18662007403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97908.959999999992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21420.92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76488.039999999994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596335.14662007405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700017.84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689439.13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-244385.19315074396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-325214.53315074393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15</vt:lpstr>
      <vt:lpstr>КИМ 15(2019)</vt:lpstr>
      <vt:lpstr>КИМ 15(2020)</vt:lpstr>
      <vt:lpstr>КИМ 15(2021)</vt:lpstr>
      <vt:lpstr>КИМ 15(2022)</vt:lpstr>
      <vt:lpstr>КИМ 15(2023)</vt:lpstr>
      <vt:lpstr>'КИМ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2018-04-10T14:38:35Z</cp:lastPrinted>
  <dcterms:created xsi:type="dcterms:W3CDTF">2013-05-24T09:13:10Z</dcterms:created>
  <dcterms:modified xsi:type="dcterms:W3CDTF">2024-05-20T10:26:20Z</dcterms:modified>
</cp:coreProperties>
</file>